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F15" i="1" l="1"/>
  <c r="I10" i="1" l="1"/>
  <c r="I15" i="1" s="1"/>
  <c r="I16" i="1" l="1"/>
</calcChain>
</file>

<file path=xl/sharedStrings.xml><?xml version="1.0" encoding="utf-8"?>
<sst xmlns="http://schemas.openxmlformats.org/spreadsheetml/2006/main" count="45" uniqueCount="34">
  <si>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</si>
  <si>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</si>
  <si>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</si>
  <si>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</si>
  <si>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</si>
  <si>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</si>
  <si>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</si>
  <si>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</si>
  <si>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</si>
  <si>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</si>
  <si>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</si>
  <si>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</si>
  <si>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</si>
  <si>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</si>
  <si>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</si>
  <si>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</si>
  <si>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</si>
  <si>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</si>
  <si>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</si>
  <si>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</si>
  <si>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</si>
  <si>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</si>
  <si>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</si>
  <si>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</si>
  <si>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бесшовная горячедеформированная  ф159,ф194,ф51,ф57."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</si>
  <si>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НВЛ-2020/130</t>
    </r>
  </si>
  <si>
    <t>1028248</t>
  </si>
  <si>
    <t>Труба бесшовная горячедеформированная нефтегазопроводная повышенной коррозионной стойкости и хладостойкости 159Х6-20А</t>
  </si>
  <si>
    <t>1134468</t>
  </si>
  <si>
    <t>Труба стальная бесшовная горячедеформированная 57Х10 В ст09Г2С</t>
  </si>
  <si>
    <t>1205590</t>
  </si>
  <si>
    <t>Труба стальная бесшовная горячедеформированная 51Х6 В ст09Г2С</t>
  </si>
  <si>
    <t>1499372</t>
  </si>
  <si>
    <t>Труба стальная бесшовная горячедеформированная 194Х7 В ст09Г2С с фаской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</si>
</sst>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4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0.29899999999999999</v>
      </c>
      <c r="G10" s="46">
        <v>38103.403185000003</v>
      </c>
      <c r="H10" s="45">
        <v>39635</v>
      </c>
      <c r="I10" s="49">
        <f>G10*F10</f>
        <v>11392.917552315001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22</v>
      </c>
      <c r="F11" s="43">
        <v>0.314</v>
      </c>
      <c r="G11" s="46">
        <v>36435.257728999997</v>
      </c>
      <c r="H11" s="45">
        <v>40582</v>
      </c>
      <c r="I11" s="49">
        <f t="shared" ref="I11:I14" si="0">G11*F11</f>
        <v>11440.670926905999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22</v>
      </c>
      <c r="F12" s="43">
        <v>0.01</v>
      </c>
      <c r="G12" s="46">
        <v>30821.601586199995</v>
      </c>
      <c r="H12" s="45">
        <v>39888</v>
      </c>
      <c r="I12" s="49">
        <f t="shared" si="0"/>
        <v>308.21601586199995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30</v>
      </c>
      <c r="D13" s="41" t="s">
        <v>31</v>
      </c>
      <c r="E13" s="42" t="s">
        <v>22</v>
      </c>
      <c r="F13" s="43">
        <v>2.5750000000000002</v>
      </c>
      <c r="G13" s="46">
        <v>30821.601586199995</v>
      </c>
      <c r="H13" s="45">
        <v>39888</v>
      </c>
      <c r="I13" s="49">
        <f t="shared" si="0"/>
        <v>79365.624084464987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32</v>
      </c>
      <c r="D14" s="41" t="s">
        <v>33</v>
      </c>
      <c r="E14" s="42" t="s">
        <v>22</v>
      </c>
      <c r="F14" s="43">
        <v>5.7720000000000002</v>
      </c>
      <c r="G14" s="46">
        <v>41591.896610600001</v>
      </c>
      <c r="H14" s="45">
        <v>41081</v>
      </c>
      <c r="I14" s="49">
        <f t="shared" si="0"/>
        <v>240068.42723638323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4" customFormat="1" x14ac:dyDescent="0.25">
      <c r="A15" s="67" t="s">
        <v>7</v>
      </c>
      <c r="B15" s="67"/>
      <c r="C15" s="67"/>
      <c r="D15" s="67"/>
      <c r="E15" s="25"/>
      <c r="F15" s="26">
        <f>SUM(F10:F14)</f>
        <v>8.9700000000000006</v>
      </c>
      <c r="G15" s="27"/>
      <c r="H15" s="35"/>
      <c r="I15" s="39">
        <f>SUM(I10:I14)</f>
        <v>342575.85581593122</v>
      </c>
      <c r="J15" s="4" t="s">
        <v>18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6"/>
      <c r="I16" s="39">
        <f>I15*1.2</f>
        <v>411091.02697911748</v>
      </c>
      <c r="J16" s="4" t="s">
        <v>17</v>
      </c>
    </row>
    <row r="17" spans="1:9" s="4" customFormat="1" ht="90" customHeight="1" x14ac:dyDescent="0.25">
      <c r="A17" s="68" t="s">
        <v>8</v>
      </c>
      <c r="B17" s="69"/>
      <c r="C17" s="69"/>
      <c r="D17" s="70"/>
      <c r="E17" s="71" t="s">
        <v>9</v>
      </c>
      <c r="F17" s="71"/>
      <c r="G17" s="71"/>
      <c r="H17" s="71"/>
      <c r="I17" s="50"/>
    </row>
    <row r="18" spans="1:9" s="4" customFormat="1" ht="15.75" x14ac:dyDescent="0.25">
      <c r="A18" s="64" t="s">
        <v>10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19" spans="1:9" s="4" customFormat="1" ht="15.75" x14ac:dyDescent="0.25">
      <c r="A19" s="64" t="s">
        <v>15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3" spans="1:9" s="18" customFormat="1" ht="57.75" customHeight="1" x14ac:dyDescent="0.2">
      <c r="A23" s="55" t="s">
        <v>23</v>
      </c>
      <c r="B23" s="55"/>
      <c r="C23" s="55"/>
      <c r="D23" s="55"/>
      <c r="E23" s="53"/>
      <c r="F23" s="53"/>
      <c r="G23" s="72" t="s">
        <v>19</v>
      </c>
      <c r="H23" s="72"/>
      <c r="I23" s="54"/>
    </row>
    <row r="24" spans="1:9" s="12" customFormat="1" ht="18.75" x14ac:dyDescent="0.3">
      <c r="A24" s="17"/>
      <c r="C24" s="30"/>
      <c r="F24" s="13"/>
      <c r="G24" s="32"/>
      <c r="H24" s="37"/>
      <c r="I24" s="52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3:H23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2020-01-27T04:11:46Z</dcterms:modified>
</cp:coreProperties>
</file>